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tabRatio="855"/>
  </bookViews>
  <sheets>
    <sheet name="Posayin 2025 2rd pul" sheetId="24" r:id="rId1"/>
  </sheets>
  <definedNames>
    <definedName name="_24" localSheetId="0">#REF!</definedName>
    <definedName name="_24">#REF!</definedName>
    <definedName name="³³³³³" localSheetId="0">#REF!</definedName>
    <definedName name="³³³³³">#REF!</definedName>
    <definedName name="aaa">#REF!</definedName>
    <definedName name="ggggg">#REF!</definedName>
    <definedName name="khg" localSheetId="0">#REF!</definedName>
    <definedName name="khg">#REF!</definedName>
    <definedName name="Ñ·¹Ï" localSheetId="0">#REF!</definedName>
    <definedName name="Ñ·¹Ï">#REF!</definedName>
    <definedName name="ssss">#REF!</definedName>
    <definedName name="_xlnm.Print_Area" localSheetId="0">'Posayin 2025 2rd pul'!$A$1:$G$47</definedName>
    <definedName name="աաաա">#REF!</definedName>
  </definedNames>
  <calcPr calcId="124519"/>
</workbook>
</file>

<file path=xl/calcChain.xml><?xml version="1.0" encoding="utf-8"?>
<calcChain xmlns="http://schemas.openxmlformats.org/spreadsheetml/2006/main">
  <c r="E39" i="24"/>
  <c r="D39"/>
  <c r="M38"/>
  <c r="L38"/>
  <c r="K38"/>
  <c r="J38"/>
  <c r="C38"/>
  <c r="C11"/>
  <c r="J11"/>
  <c r="K11"/>
  <c r="L11"/>
  <c r="M11"/>
  <c r="C12"/>
  <c r="J12"/>
  <c r="K12"/>
  <c r="L12"/>
  <c r="M12"/>
  <c r="C13"/>
  <c r="J13"/>
  <c r="K13"/>
  <c r="L13"/>
  <c r="M13"/>
  <c r="M37"/>
  <c r="L37"/>
  <c r="K37"/>
  <c r="J37"/>
  <c r="C37"/>
  <c r="M36"/>
  <c r="L36"/>
  <c r="K36"/>
  <c r="J36"/>
  <c r="C36"/>
  <c r="M35"/>
  <c r="L35"/>
  <c r="K35"/>
  <c r="J35"/>
  <c r="C35"/>
  <c r="M34" l="1"/>
  <c r="L34"/>
  <c r="K34"/>
  <c r="J34"/>
  <c r="C34"/>
  <c r="M33"/>
  <c r="L33"/>
  <c r="K33"/>
  <c r="J33"/>
  <c r="C33"/>
  <c r="M32"/>
  <c r="L32"/>
  <c r="K32"/>
  <c r="J32"/>
  <c r="C32"/>
  <c r="M31"/>
  <c r="L31"/>
  <c r="K31"/>
  <c r="J31"/>
  <c r="C31"/>
  <c r="M30"/>
  <c r="L30"/>
  <c r="K30"/>
  <c r="J30"/>
  <c r="C30"/>
  <c r="M29"/>
  <c r="L29"/>
  <c r="K29"/>
  <c r="J29"/>
  <c r="C29"/>
  <c r="M28"/>
  <c r="L28"/>
  <c r="K28"/>
  <c r="J28"/>
  <c r="C28"/>
  <c r="M27"/>
  <c r="L27"/>
  <c r="K27"/>
  <c r="J27"/>
  <c r="C27"/>
  <c r="M26"/>
  <c r="L26"/>
  <c r="K26"/>
  <c r="J26"/>
  <c r="C26"/>
  <c r="M25"/>
  <c r="L25"/>
  <c r="K25"/>
  <c r="J25"/>
  <c r="C25"/>
  <c r="M24"/>
  <c r="L24"/>
  <c r="K24"/>
  <c r="J24"/>
  <c r="C24"/>
  <c r="M23"/>
  <c r="L23"/>
  <c r="K23"/>
  <c r="J23"/>
  <c r="C23"/>
  <c r="M22"/>
  <c r="L22"/>
  <c r="K22"/>
  <c r="J22"/>
  <c r="C22"/>
  <c r="M19"/>
  <c r="L19"/>
  <c r="K19"/>
  <c r="J19"/>
  <c r="C19"/>
  <c r="M18"/>
  <c r="L18"/>
  <c r="K18"/>
  <c r="J18"/>
  <c r="C18"/>
  <c r="M17"/>
  <c r="L17"/>
  <c r="K17"/>
  <c r="J17"/>
  <c r="C17"/>
  <c r="M16"/>
  <c r="L16"/>
  <c r="K16"/>
  <c r="J16"/>
  <c r="C16"/>
  <c r="M15"/>
  <c r="L15"/>
  <c r="K15"/>
  <c r="J15"/>
  <c r="C15"/>
  <c r="M14"/>
  <c r="L14"/>
  <c r="K14"/>
  <c r="J14"/>
  <c r="C14"/>
  <c r="G39"/>
  <c r="G41" s="1"/>
  <c r="F39"/>
  <c r="F41" s="1"/>
  <c r="M21"/>
  <c r="L21"/>
  <c r="K21"/>
  <c r="J21"/>
  <c r="C21"/>
  <c r="M20"/>
  <c r="L20"/>
  <c r="K20"/>
  <c r="J20"/>
  <c r="C20"/>
  <c r="D41"/>
  <c r="C39" l="1"/>
  <c r="L39"/>
  <c r="M39"/>
  <c r="J39"/>
  <c r="K39"/>
  <c r="E41"/>
  <c r="C41" s="1"/>
  <c r="N39" l="1"/>
</calcChain>
</file>

<file path=xl/sharedStrings.xml><?xml version="1.0" encoding="utf-8"?>
<sst xmlns="http://schemas.openxmlformats.org/spreadsheetml/2006/main" count="45" uniqueCount="44">
  <si>
    <t>Ð/Ñ</t>
  </si>
  <si>
    <t>öáÕáóÝ»ñÇ ³Ýí³ÝáõÙÁ</t>
  </si>
  <si>
    <t>ØÇÝã¨ 5Ù2</t>
  </si>
  <si>
    <t>Ընդամենը մ2</t>
  </si>
  <si>
    <t>ØÇÝã¨      25Ù2</t>
  </si>
  <si>
    <t>Այդ թվում  խճով մ2</t>
  </si>
  <si>
    <t>Այդ թվում առաÝց խÇ× մ2</t>
  </si>
  <si>
    <t>ÀÝ¹³Ù»ÝÁ</t>
  </si>
  <si>
    <t>ØÇÝã¨        25Ù2</t>
  </si>
  <si>
    <t>Ð. ØËÇÃ³ñÛ³Ý</t>
  </si>
  <si>
    <t>ÀÝ¹³Ù»ÝÁ (Ñ³½. ¹ñ³Ù)</t>
  </si>
  <si>
    <t>2025Ã. öáÕáóÝ»ñÇ ÷áë³ÛÇÝ Ýáñá·Ùան  ենթաÏ³ մակերեսÝ»ñÁ մ2</t>
  </si>
  <si>
    <t>ØÇ³íáñÇ Ý³Ë³Ñ³ßí³ÛÇÝ 
³ñÅ»ùÁ      (Ñ³½. ¹ñ³Ù)՝ ԱԱՀ-ով</t>
  </si>
  <si>
    <t xml:space="preserve"> </t>
  </si>
  <si>
    <t>Արագած ճեմափողոց</t>
  </si>
  <si>
    <t>Երևանյան խճ.</t>
  </si>
  <si>
    <t>Երևանյան խճ.  զուգահեռ փող.</t>
  </si>
  <si>
    <t>Համբարձումյան փող.</t>
  </si>
  <si>
    <t>Շչերբինա փող.</t>
  </si>
  <si>
    <t>Թամանյան փող.</t>
  </si>
  <si>
    <t>Կ. Դեմիրճյան փող.</t>
  </si>
  <si>
    <t>Լալայան փող.</t>
  </si>
  <si>
    <t>Շահումյան փող.</t>
  </si>
  <si>
    <t>Սպանդարյան փող.</t>
  </si>
  <si>
    <t>Չերազ փող.</t>
  </si>
  <si>
    <t>Պ. Սևակ  փող.</t>
  </si>
  <si>
    <t>Չարենց  փող.</t>
  </si>
  <si>
    <t>Տ. Ճարտարապետ  փող.</t>
  </si>
  <si>
    <t>Վ. Խաչատրյան փող.</t>
  </si>
  <si>
    <t>Ղանդիլյան փող.</t>
  </si>
  <si>
    <t>Դուդկո փող.</t>
  </si>
  <si>
    <t>Բուլվարային փող.</t>
  </si>
  <si>
    <t>Հալաբյան փող.</t>
  </si>
  <si>
    <t>Հերոսների փող.</t>
  </si>
  <si>
    <t>Ջիվանու փող.</t>
  </si>
  <si>
    <t>Մնջոյան փող.</t>
  </si>
  <si>
    <t>Ախուրյանի խճ.</t>
  </si>
  <si>
    <t>Չապաև փող.</t>
  </si>
  <si>
    <t>Սայաթ-Նովա փող.</t>
  </si>
  <si>
    <t>Տիգրան Մեծ պող.</t>
  </si>
  <si>
    <t>Նժդեհի պողոտա.</t>
  </si>
  <si>
    <t>Թումանյան  փող.</t>
  </si>
  <si>
    <t xml:space="preserve">               ´Î  ¨ ÞØä µ³ÅÝÇ å»ïÇ  ï»Õ³Ï³É</t>
  </si>
  <si>
    <r>
      <t xml:space="preserve"> 2025թ. Գյումրի քաղաքի փողոցների  երթևեկելի մասáõÙ ասֆալտաբետոնե ծածկույթի փոսային նորոգման աշխատանքներÇ Ï³ï³ñÙ³Ý                                                                                                                       </t>
    </r>
    <r>
      <rPr>
        <sz val="24"/>
        <color theme="1"/>
        <rFont val="Arial Armenian"/>
        <family val="2"/>
      </rPr>
      <t xml:space="preserve">Ìñ³·Çñ 
3-րդ   փուլ  
</t>
    </r>
    <r>
      <rPr>
        <sz val="18"/>
        <color theme="1"/>
        <rFont val="Arial Armenian"/>
        <family val="2"/>
      </rPr>
      <t xml:space="preserve">                  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</si>
</sst>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9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sz val="12"/>
      <color theme="1"/>
      <name val="Sylfae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Arial Armenian"/>
      <family val="2"/>
    </font>
    <font>
      <sz val="10"/>
      <name val="Arial Armenian"/>
      <family val="2"/>
    </font>
    <font>
      <b/>
      <sz val="16"/>
      <color theme="1"/>
      <name val="Arial Armenian"/>
      <family val="2"/>
    </font>
    <font>
      <sz val="18"/>
      <color theme="1"/>
      <name val="Arial Armenian"/>
      <family val="2"/>
    </font>
    <font>
      <sz val="12"/>
      <name val="Arial Armenian"/>
      <family val="2"/>
    </font>
    <font>
      <b/>
      <sz val="14"/>
      <color theme="1"/>
      <name val="Arial Armenian"/>
      <family val="2"/>
    </font>
    <font>
      <b/>
      <sz val="18"/>
      <color theme="1"/>
      <name val="Arial Armenian"/>
      <family val="2"/>
    </font>
    <font>
      <b/>
      <sz val="14"/>
      <name val="Arial Armenian"/>
      <family val="2"/>
    </font>
    <font>
      <sz val="14"/>
      <color theme="1"/>
      <name val="Calibri"/>
      <family val="2"/>
      <scheme val="minor"/>
    </font>
    <font>
      <sz val="24"/>
      <color theme="1"/>
      <name val="Arial Armenian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u/>
      <sz val="8.5"/>
      <color indexed="20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4" fillId="0" borderId="0"/>
    <xf numFmtId="0" fontId="5" fillId="0" borderId="0"/>
    <xf numFmtId="0" fontId="15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 applyNumberFormat="0" applyFill="0" applyBorder="0" applyAlignment="0" applyProtection="0">
      <alignment vertical="top"/>
      <protection locked="0"/>
    </xf>
    <xf numFmtId="0" fontId="14" fillId="0" borderId="0"/>
    <xf numFmtId="0" fontId="18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</cellStyleXfs>
  <cellXfs count="42">
    <xf numFmtId="0" fontId="0" fillId="0" borderId="0" xfId="0"/>
    <xf numFmtId="0" fontId="2" fillId="0" borderId="0" xfId="0" applyFont="1" applyFill="1" applyAlignment="1">
      <alignment vertical="center" wrapText="1"/>
    </xf>
    <xf numFmtId="0" fontId="3" fillId="0" borderId="0" xfId="0" applyFont="1" applyFill="1"/>
    <xf numFmtId="0" fontId="2" fillId="0" borderId="0" xfId="0" applyFont="1" applyFill="1" applyAlignment="1">
      <alignment vertical="top"/>
    </xf>
    <xf numFmtId="2" fontId="3" fillId="0" borderId="0" xfId="0" applyNumberFormat="1" applyFont="1" applyFill="1"/>
    <xf numFmtId="2" fontId="1" fillId="0" borderId="1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2" fontId="1" fillId="0" borderId="4" xfId="0" applyNumberFormat="1" applyFont="1" applyFill="1" applyBorder="1" applyAlignment="1">
      <alignment vertic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/>
    <xf numFmtId="2" fontId="1" fillId="0" borderId="0" xfId="0" applyNumberFormat="1" applyFont="1" applyFill="1"/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 wrapText="1"/>
    </xf>
    <xf numFmtId="2" fontId="6" fillId="0" borderId="0" xfId="0" applyNumberFormat="1" applyFont="1" applyFill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5" fillId="0" borderId="0" xfId="0" applyFont="1"/>
    <xf numFmtId="2" fontId="8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vertical="top"/>
    </xf>
    <xf numFmtId="164" fontId="3" fillId="0" borderId="0" xfId="0" applyNumberFormat="1" applyFont="1" applyFill="1" applyAlignment="1">
      <alignment horizontal="left" vertical="center"/>
    </xf>
    <xf numFmtId="164" fontId="1" fillId="0" borderId="0" xfId="0" applyNumberFormat="1" applyFont="1" applyFill="1"/>
    <xf numFmtId="0" fontId="10" fillId="0" borderId="0" xfId="0" applyFont="1" applyFill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2" fontId="10" fillId="0" borderId="0" xfId="0" applyNumberFormat="1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2" fontId="1" fillId="0" borderId="4" xfId="0" applyNumberFormat="1" applyFont="1" applyFill="1" applyBorder="1" applyAlignment="1">
      <alignment horizontal="left" vertical="center"/>
    </xf>
    <xf numFmtId="2" fontId="1" fillId="0" borderId="1" xfId="0" applyNumberFormat="1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center" vertical="center" wrapText="1"/>
    </xf>
    <xf numFmtId="165" fontId="10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0">
    <cellStyle name="Excel Built-in Normal" xfId="3"/>
    <cellStyle name="Followed Hyperlink" xfId="4"/>
    <cellStyle name="Hyperlink" xfId="5"/>
    <cellStyle name="Normal_1" xfId="2"/>
    <cellStyle name="Обычный" xfId="0" builtinId="0"/>
    <cellStyle name="Обычный 2" xfId="6"/>
    <cellStyle name="Обычный 3" xfId="7"/>
    <cellStyle name="Обычный 4" xfId="1"/>
    <cellStyle name="Процентный 2" xfId="8"/>
    <cellStyle name="Процентный 2 2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1"/>
  <sheetViews>
    <sheetView tabSelected="1" view="pageBreakPreview" topLeftCell="A24" zoomScale="80" zoomScaleSheetLayoutView="80" workbookViewId="0">
      <selection activeCell="E14" sqref="E14"/>
    </sheetView>
  </sheetViews>
  <sheetFormatPr defaultColWidth="35.42578125" defaultRowHeight="15.75"/>
  <cols>
    <col min="1" max="1" width="6.5703125" style="2" customWidth="1"/>
    <col min="2" max="2" width="34.5703125" style="2" customWidth="1"/>
    <col min="3" max="3" width="20.5703125" style="4" customWidth="1"/>
    <col min="4" max="4" width="21.85546875" style="2" customWidth="1"/>
    <col min="5" max="5" width="19" style="2" customWidth="1"/>
    <col min="6" max="7" width="19.140625" style="2" customWidth="1"/>
    <col min="8" max="8" width="7.140625" style="2" customWidth="1"/>
    <col min="9" max="9" width="27.140625" style="2" customWidth="1"/>
    <col min="10" max="14" width="10.7109375" style="2" customWidth="1"/>
    <col min="15" max="16384" width="35.42578125" style="2"/>
  </cols>
  <sheetData>
    <row r="1" spans="1:13" s="16" customFormat="1" ht="15" customHeight="1">
      <c r="J1" s="24"/>
      <c r="K1" s="24"/>
      <c r="L1" s="24"/>
      <c r="M1" s="24"/>
    </row>
    <row r="2" spans="1:13" ht="18" customHeight="1">
      <c r="A2" s="1"/>
      <c r="B2" s="34" t="s">
        <v>43</v>
      </c>
      <c r="C2" s="34"/>
      <c r="D2" s="34"/>
      <c r="E2" s="34"/>
      <c r="F2" s="34"/>
    </row>
    <row r="3" spans="1:13" ht="108" customHeight="1">
      <c r="A3" s="3"/>
      <c r="B3" s="34"/>
      <c r="C3" s="34"/>
      <c r="D3" s="34"/>
      <c r="E3" s="34"/>
      <c r="F3" s="34"/>
    </row>
    <row r="4" spans="1:13" ht="4.5" hidden="1" customHeight="1">
      <c r="A4" s="3"/>
      <c r="B4" s="35"/>
      <c r="C4" s="35"/>
    </row>
    <row r="5" spans="1:13" ht="0.75" hidden="1" customHeight="1">
      <c r="A5" s="3"/>
      <c r="B5" s="6"/>
      <c r="C5" s="6"/>
    </row>
    <row r="6" spans="1:13" ht="27.75" customHeight="1">
      <c r="A6" s="36" t="s">
        <v>0</v>
      </c>
      <c r="B6" s="37" t="s">
        <v>1</v>
      </c>
      <c r="C6" s="36" t="s">
        <v>11</v>
      </c>
      <c r="D6" s="36"/>
      <c r="E6" s="36"/>
      <c r="F6" s="36"/>
      <c r="G6" s="36"/>
    </row>
    <row r="7" spans="1:13">
      <c r="A7" s="36"/>
      <c r="B7" s="37"/>
      <c r="C7" s="38" t="s">
        <v>3</v>
      </c>
      <c r="D7" s="40" t="s">
        <v>6</v>
      </c>
      <c r="E7" s="41"/>
      <c r="F7" s="36" t="s">
        <v>5</v>
      </c>
      <c r="G7" s="36"/>
    </row>
    <row r="8" spans="1:13">
      <c r="A8" s="36"/>
      <c r="B8" s="37"/>
      <c r="C8" s="39"/>
      <c r="D8" s="5" t="s">
        <v>2</v>
      </c>
      <c r="E8" s="5" t="s">
        <v>8</v>
      </c>
      <c r="F8" s="5" t="s">
        <v>2</v>
      </c>
      <c r="G8" s="5" t="s">
        <v>4</v>
      </c>
    </row>
    <row r="9" spans="1:13">
      <c r="A9" s="26">
        <v>1</v>
      </c>
      <c r="B9" s="26">
        <v>2</v>
      </c>
      <c r="C9" s="26">
        <v>3</v>
      </c>
      <c r="D9" s="26">
        <v>4</v>
      </c>
      <c r="E9" s="26">
        <v>5</v>
      </c>
      <c r="F9" s="8">
        <v>6</v>
      </c>
      <c r="G9" s="8">
        <v>7</v>
      </c>
    </row>
    <row r="10" spans="1:13" ht="3.75" customHeight="1">
      <c r="A10" s="15"/>
      <c r="B10" s="14"/>
      <c r="C10" s="26"/>
      <c r="D10" s="26"/>
      <c r="E10" s="26"/>
      <c r="F10" s="8"/>
      <c r="G10" s="8"/>
    </row>
    <row r="11" spans="1:13" ht="24.95" customHeight="1">
      <c r="A11" s="15">
        <v>1</v>
      </c>
      <c r="B11" s="7" t="s">
        <v>14</v>
      </c>
      <c r="C11" s="17">
        <f t="shared" ref="C11:C31" si="0">+D11+E11+F11+G11</f>
        <v>75</v>
      </c>
      <c r="D11" s="23">
        <v>70</v>
      </c>
      <c r="E11" s="23">
        <v>5</v>
      </c>
      <c r="F11" s="23"/>
      <c r="G11" s="23"/>
      <c r="J11" s="20">
        <f>+J$1*D11</f>
        <v>0</v>
      </c>
      <c r="K11" s="20">
        <f>+K$1*E11</f>
        <v>0</v>
      </c>
      <c r="L11" s="20">
        <f>+L$1*F11</f>
        <v>0</v>
      </c>
      <c r="M11" s="20">
        <f>+M$1*G11</f>
        <v>0</v>
      </c>
    </row>
    <row r="12" spans="1:13" ht="24.95" customHeight="1">
      <c r="A12" s="27">
        <v>2</v>
      </c>
      <c r="B12" s="7" t="s">
        <v>15</v>
      </c>
      <c r="C12" s="17">
        <f t="shared" si="0"/>
        <v>70</v>
      </c>
      <c r="D12" s="23">
        <v>65</v>
      </c>
      <c r="E12" s="23">
        <v>5</v>
      </c>
      <c r="F12" s="23"/>
      <c r="G12" s="23"/>
      <c r="J12" s="20">
        <f>+J$1*D12</f>
        <v>0</v>
      </c>
      <c r="K12" s="20">
        <f>+K$1*E12</f>
        <v>0</v>
      </c>
      <c r="L12" s="20">
        <f t="shared" ref="L12:M31" si="1">+L$1*F12</f>
        <v>0</v>
      </c>
      <c r="M12" s="20">
        <f t="shared" si="1"/>
        <v>0</v>
      </c>
    </row>
    <row r="13" spans="1:13" ht="24.95" customHeight="1">
      <c r="A13" s="15">
        <v>3</v>
      </c>
      <c r="B13" s="7" t="s">
        <v>16</v>
      </c>
      <c r="C13" s="17">
        <f t="shared" ref="C13:C19" si="2">+D13+E13+F13+G13</f>
        <v>205</v>
      </c>
      <c r="D13" s="23">
        <v>190</v>
      </c>
      <c r="E13" s="23">
        <v>15</v>
      </c>
      <c r="F13" s="23"/>
      <c r="G13" s="23"/>
      <c r="J13" s="20">
        <f t="shared" ref="J13:J19" si="3">+J$1*D13</f>
        <v>0</v>
      </c>
      <c r="K13" s="20">
        <f t="shared" ref="K13:K19" si="4">+K$1*E13</f>
        <v>0</v>
      </c>
      <c r="L13" s="20">
        <f t="shared" ref="L13:L19" si="5">+L$1*F13</f>
        <v>0</v>
      </c>
      <c r="M13" s="20">
        <f t="shared" ref="M13:M19" si="6">+M$1*G13</f>
        <v>0</v>
      </c>
    </row>
    <row r="14" spans="1:13" ht="24.95" customHeight="1">
      <c r="A14" s="30">
        <v>4</v>
      </c>
      <c r="B14" s="7" t="s">
        <v>37</v>
      </c>
      <c r="C14" s="17">
        <f t="shared" si="2"/>
        <v>20</v>
      </c>
      <c r="D14" s="23">
        <v>20</v>
      </c>
      <c r="E14" s="23"/>
      <c r="F14" s="23"/>
      <c r="G14" s="23"/>
      <c r="J14" s="20">
        <f t="shared" si="3"/>
        <v>0</v>
      </c>
      <c r="K14" s="20">
        <f t="shared" si="4"/>
        <v>0</v>
      </c>
      <c r="L14" s="20">
        <f t="shared" si="5"/>
        <v>0</v>
      </c>
      <c r="M14" s="20">
        <f t="shared" si="6"/>
        <v>0</v>
      </c>
    </row>
    <row r="15" spans="1:13" ht="24.95" customHeight="1">
      <c r="A15" s="15">
        <v>5</v>
      </c>
      <c r="B15" s="28" t="s">
        <v>17</v>
      </c>
      <c r="C15" s="17">
        <f t="shared" si="2"/>
        <v>35</v>
      </c>
      <c r="D15" s="23">
        <v>30</v>
      </c>
      <c r="E15" s="23">
        <v>5</v>
      </c>
      <c r="F15" s="23"/>
      <c r="G15" s="23"/>
      <c r="J15" s="20">
        <f t="shared" si="3"/>
        <v>0</v>
      </c>
      <c r="K15" s="20">
        <f t="shared" si="4"/>
        <v>0</v>
      </c>
      <c r="L15" s="20">
        <f t="shared" si="5"/>
        <v>0</v>
      </c>
      <c r="M15" s="20">
        <f t="shared" si="6"/>
        <v>0</v>
      </c>
    </row>
    <row r="16" spans="1:13" ht="24.95" customHeight="1">
      <c r="A16" s="30">
        <v>6</v>
      </c>
      <c r="B16" s="28" t="s">
        <v>18</v>
      </c>
      <c r="C16" s="17">
        <f t="shared" si="2"/>
        <v>155</v>
      </c>
      <c r="D16" s="23">
        <v>145</v>
      </c>
      <c r="E16" s="23">
        <v>10</v>
      </c>
      <c r="F16" s="23"/>
      <c r="G16" s="23"/>
      <c r="J16" s="20">
        <f t="shared" si="3"/>
        <v>0</v>
      </c>
      <c r="K16" s="20">
        <f t="shared" si="4"/>
        <v>0</v>
      </c>
      <c r="L16" s="20">
        <f t="shared" si="5"/>
        <v>0</v>
      </c>
      <c r="M16" s="20">
        <f t="shared" si="6"/>
        <v>0</v>
      </c>
    </row>
    <row r="17" spans="1:13" ht="24.95" customHeight="1">
      <c r="A17" s="15">
        <v>7</v>
      </c>
      <c r="B17" s="28" t="s">
        <v>19</v>
      </c>
      <c r="C17" s="17">
        <f t="shared" si="2"/>
        <v>170</v>
      </c>
      <c r="D17" s="23">
        <v>160</v>
      </c>
      <c r="E17" s="23">
        <v>10</v>
      </c>
      <c r="F17" s="23"/>
      <c r="G17" s="23"/>
      <c r="J17" s="20">
        <f t="shared" si="3"/>
        <v>0</v>
      </c>
      <c r="K17" s="20">
        <f t="shared" si="4"/>
        <v>0</v>
      </c>
      <c r="L17" s="20">
        <f t="shared" si="5"/>
        <v>0</v>
      </c>
      <c r="M17" s="20">
        <f t="shared" si="6"/>
        <v>0</v>
      </c>
    </row>
    <row r="18" spans="1:13" ht="24.95" customHeight="1">
      <c r="A18" s="30">
        <v>8</v>
      </c>
      <c r="B18" s="28" t="s">
        <v>20</v>
      </c>
      <c r="C18" s="17">
        <f t="shared" si="2"/>
        <v>180</v>
      </c>
      <c r="D18" s="23">
        <v>170</v>
      </c>
      <c r="E18" s="23">
        <v>10</v>
      </c>
      <c r="F18" s="23"/>
      <c r="G18" s="23"/>
      <c r="J18" s="20">
        <f t="shared" si="3"/>
        <v>0</v>
      </c>
      <c r="K18" s="20">
        <f t="shared" si="4"/>
        <v>0</v>
      </c>
      <c r="L18" s="20">
        <f t="shared" si="5"/>
        <v>0</v>
      </c>
      <c r="M18" s="20">
        <f t="shared" si="6"/>
        <v>0</v>
      </c>
    </row>
    <row r="19" spans="1:13" ht="24.95" customHeight="1">
      <c r="A19" s="15">
        <v>9</v>
      </c>
      <c r="B19" s="28" t="s">
        <v>21</v>
      </c>
      <c r="C19" s="17">
        <f t="shared" si="2"/>
        <v>1000</v>
      </c>
      <c r="D19" s="23">
        <v>950</v>
      </c>
      <c r="E19" s="23">
        <v>50</v>
      </c>
      <c r="F19" s="23"/>
      <c r="G19" s="23"/>
      <c r="J19" s="20">
        <f t="shared" si="3"/>
        <v>0</v>
      </c>
      <c r="K19" s="20">
        <f t="shared" si="4"/>
        <v>0</v>
      </c>
      <c r="L19" s="20">
        <f t="shared" si="5"/>
        <v>0</v>
      </c>
      <c r="M19" s="20">
        <f t="shared" si="6"/>
        <v>0</v>
      </c>
    </row>
    <row r="20" spans="1:13" ht="24.95" customHeight="1">
      <c r="A20" s="30">
        <v>10</v>
      </c>
      <c r="B20" s="28" t="s">
        <v>22</v>
      </c>
      <c r="C20" s="17">
        <f t="shared" si="0"/>
        <v>270</v>
      </c>
      <c r="D20" s="23">
        <v>250</v>
      </c>
      <c r="E20" s="23">
        <v>20</v>
      </c>
      <c r="F20" s="23"/>
      <c r="G20" s="23"/>
      <c r="J20" s="20">
        <f t="shared" ref="J20:K31" si="7">+J$1*D20</f>
        <v>0</v>
      </c>
      <c r="K20" s="20">
        <f t="shared" si="7"/>
        <v>0</v>
      </c>
      <c r="L20" s="20">
        <f t="shared" si="1"/>
        <v>0</v>
      </c>
      <c r="M20" s="20">
        <f t="shared" si="1"/>
        <v>0</v>
      </c>
    </row>
    <row r="21" spans="1:13" ht="24.95" customHeight="1">
      <c r="A21" s="15">
        <v>11</v>
      </c>
      <c r="B21" s="28" t="s">
        <v>23</v>
      </c>
      <c r="C21" s="17">
        <f t="shared" si="0"/>
        <v>180</v>
      </c>
      <c r="D21" s="23">
        <v>170</v>
      </c>
      <c r="E21" s="23">
        <v>10</v>
      </c>
      <c r="F21" s="23"/>
      <c r="G21" s="23"/>
      <c r="J21" s="20">
        <f t="shared" si="7"/>
        <v>0</v>
      </c>
      <c r="K21" s="20">
        <f t="shared" si="7"/>
        <v>0</v>
      </c>
      <c r="L21" s="20">
        <f t="shared" si="1"/>
        <v>0</v>
      </c>
      <c r="M21" s="20">
        <f t="shared" si="1"/>
        <v>0</v>
      </c>
    </row>
    <row r="22" spans="1:13" ht="24.95" customHeight="1">
      <c r="A22" s="30">
        <v>12</v>
      </c>
      <c r="B22" s="28" t="s">
        <v>24</v>
      </c>
      <c r="C22" s="17">
        <f t="shared" si="0"/>
        <v>50</v>
      </c>
      <c r="D22" s="23">
        <v>50</v>
      </c>
      <c r="E22" s="23"/>
      <c r="F22" s="23"/>
      <c r="G22" s="23"/>
      <c r="J22" s="20">
        <f t="shared" si="7"/>
        <v>0</v>
      </c>
      <c r="K22" s="20">
        <f t="shared" si="7"/>
        <v>0</v>
      </c>
      <c r="L22" s="20">
        <f t="shared" si="1"/>
        <v>0</v>
      </c>
      <c r="M22" s="20">
        <f t="shared" si="1"/>
        <v>0</v>
      </c>
    </row>
    <row r="23" spans="1:13" ht="24.95" customHeight="1">
      <c r="A23" s="15">
        <v>13</v>
      </c>
      <c r="B23" s="28" t="s">
        <v>25</v>
      </c>
      <c r="C23" s="17">
        <f t="shared" si="0"/>
        <v>470</v>
      </c>
      <c r="D23" s="23">
        <v>230</v>
      </c>
      <c r="E23" s="23">
        <v>240</v>
      </c>
      <c r="F23" s="23"/>
      <c r="G23" s="23"/>
      <c r="J23" s="20">
        <f t="shared" si="7"/>
        <v>0</v>
      </c>
      <c r="K23" s="20">
        <f t="shared" si="7"/>
        <v>0</v>
      </c>
      <c r="L23" s="20">
        <f t="shared" si="1"/>
        <v>0</v>
      </c>
      <c r="M23" s="20">
        <f t="shared" si="1"/>
        <v>0</v>
      </c>
    </row>
    <row r="24" spans="1:13" ht="24.95" customHeight="1">
      <c r="A24" s="30">
        <v>14</v>
      </c>
      <c r="B24" s="28" t="s">
        <v>26</v>
      </c>
      <c r="C24" s="17">
        <f t="shared" si="0"/>
        <v>350</v>
      </c>
      <c r="D24" s="23">
        <v>300</v>
      </c>
      <c r="E24" s="23">
        <v>50</v>
      </c>
      <c r="F24" s="23"/>
      <c r="G24" s="23"/>
      <c r="J24" s="20">
        <f t="shared" si="7"/>
        <v>0</v>
      </c>
      <c r="K24" s="20">
        <f t="shared" si="7"/>
        <v>0</v>
      </c>
      <c r="L24" s="20">
        <f t="shared" si="1"/>
        <v>0</v>
      </c>
      <c r="M24" s="20">
        <f t="shared" si="1"/>
        <v>0</v>
      </c>
    </row>
    <row r="25" spans="1:13" ht="24.95" customHeight="1">
      <c r="A25" s="15">
        <v>15</v>
      </c>
      <c r="B25" s="28" t="s">
        <v>27</v>
      </c>
      <c r="C25" s="17">
        <f t="shared" si="0"/>
        <v>370</v>
      </c>
      <c r="D25" s="23">
        <v>330</v>
      </c>
      <c r="E25" s="23">
        <v>40</v>
      </c>
      <c r="F25" s="23"/>
      <c r="G25" s="23"/>
      <c r="J25" s="20">
        <f t="shared" si="7"/>
        <v>0</v>
      </c>
      <c r="K25" s="20">
        <f t="shared" si="7"/>
        <v>0</v>
      </c>
      <c r="L25" s="20">
        <f t="shared" si="1"/>
        <v>0</v>
      </c>
      <c r="M25" s="20">
        <f t="shared" si="1"/>
        <v>0</v>
      </c>
    </row>
    <row r="26" spans="1:13" ht="27" customHeight="1">
      <c r="A26" s="30">
        <v>16</v>
      </c>
      <c r="B26" s="28" t="s">
        <v>28</v>
      </c>
      <c r="C26" s="17">
        <f t="shared" si="0"/>
        <v>200</v>
      </c>
      <c r="D26" s="23">
        <v>190</v>
      </c>
      <c r="E26" s="23">
        <v>10</v>
      </c>
      <c r="F26" s="23"/>
      <c r="G26" s="23"/>
      <c r="J26" s="20">
        <f t="shared" si="7"/>
        <v>0</v>
      </c>
      <c r="K26" s="20">
        <f t="shared" si="7"/>
        <v>0</v>
      </c>
      <c r="L26" s="20">
        <f t="shared" si="1"/>
        <v>0</v>
      </c>
      <c r="M26" s="20">
        <f t="shared" si="1"/>
        <v>0</v>
      </c>
    </row>
    <row r="27" spans="1:13" ht="24.95" customHeight="1">
      <c r="A27" s="15">
        <v>17</v>
      </c>
      <c r="B27" s="28" t="s">
        <v>29</v>
      </c>
      <c r="C27" s="17">
        <f t="shared" si="0"/>
        <v>420</v>
      </c>
      <c r="D27" s="23">
        <v>390</v>
      </c>
      <c r="E27" s="23">
        <v>30</v>
      </c>
      <c r="F27" s="23"/>
      <c r="G27" s="23"/>
      <c r="J27" s="20">
        <f t="shared" si="7"/>
        <v>0</v>
      </c>
      <c r="K27" s="20">
        <f t="shared" si="7"/>
        <v>0</v>
      </c>
      <c r="L27" s="20">
        <f t="shared" si="1"/>
        <v>0</v>
      </c>
      <c r="M27" s="20">
        <f t="shared" si="1"/>
        <v>0</v>
      </c>
    </row>
    <row r="28" spans="1:13" ht="26.25" customHeight="1">
      <c r="A28" s="30">
        <v>18</v>
      </c>
      <c r="B28" s="28" t="s">
        <v>30</v>
      </c>
      <c r="C28" s="17">
        <f t="shared" si="0"/>
        <v>320</v>
      </c>
      <c r="D28" s="23">
        <v>290</v>
      </c>
      <c r="E28" s="23">
        <v>30</v>
      </c>
      <c r="F28" s="23"/>
      <c r="G28" s="23"/>
      <c r="J28" s="20">
        <f t="shared" si="7"/>
        <v>0</v>
      </c>
      <c r="K28" s="20">
        <f t="shared" si="7"/>
        <v>0</v>
      </c>
      <c r="L28" s="20">
        <f t="shared" si="1"/>
        <v>0</v>
      </c>
      <c r="M28" s="20">
        <f t="shared" si="1"/>
        <v>0</v>
      </c>
    </row>
    <row r="29" spans="1:13" ht="24.95" customHeight="1">
      <c r="A29" s="15">
        <v>19</v>
      </c>
      <c r="B29" s="28" t="s">
        <v>31</v>
      </c>
      <c r="C29" s="17">
        <f t="shared" si="0"/>
        <v>170</v>
      </c>
      <c r="D29" s="23">
        <v>160</v>
      </c>
      <c r="E29" s="23">
        <v>10</v>
      </c>
      <c r="F29" s="23"/>
      <c r="G29" s="23"/>
      <c r="J29" s="20">
        <f t="shared" si="7"/>
        <v>0</v>
      </c>
      <c r="K29" s="20">
        <f t="shared" si="7"/>
        <v>0</v>
      </c>
      <c r="L29" s="20">
        <f t="shared" si="1"/>
        <v>0</v>
      </c>
      <c r="M29" s="20">
        <f t="shared" si="1"/>
        <v>0</v>
      </c>
    </row>
    <row r="30" spans="1:13" ht="24.95" customHeight="1">
      <c r="A30" s="30">
        <v>20</v>
      </c>
      <c r="B30" s="28" t="s">
        <v>32</v>
      </c>
      <c r="C30" s="17">
        <f t="shared" si="0"/>
        <v>160</v>
      </c>
      <c r="D30" s="23">
        <v>150</v>
      </c>
      <c r="E30" s="23">
        <v>10</v>
      </c>
      <c r="F30" s="23"/>
      <c r="G30" s="23"/>
      <c r="J30" s="20">
        <f t="shared" si="7"/>
        <v>0</v>
      </c>
      <c r="K30" s="20">
        <f t="shared" si="7"/>
        <v>0</v>
      </c>
      <c r="L30" s="20">
        <f t="shared" si="1"/>
        <v>0</v>
      </c>
      <c r="M30" s="20">
        <f t="shared" si="1"/>
        <v>0</v>
      </c>
    </row>
    <row r="31" spans="1:13" ht="24.95" customHeight="1">
      <c r="A31" s="15">
        <v>21</v>
      </c>
      <c r="B31" s="28" t="s">
        <v>33</v>
      </c>
      <c r="C31" s="17">
        <f t="shared" si="0"/>
        <v>200</v>
      </c>
      <c r="D31" s="23">
        <v>190</v>
      </c>
      <c r="E31" s="23">
        <v>10</v>
      </c>
      <c r="F31" s="23"/>
      <c r="G31" s="23"/>
      <c r="J31" s="20">
        <f t="shared" si="7"/>
        <v>0</v>
      </c>
      <c r="K31" s="20">
        <f t="shared" si="7"/>
        <v>0</v>
      </c>
      <c r="L31" s="20">
        <f t="shared" si="1"/>
        <v>0</v>
      </c>
      <c r="M31" s="20">
        <f t="shared" si="1"/>
        <v>0</v>
      </c>
    </row>
    <row r="32" spans="1:13" ht="24.95" customHeight="1">
      <c r="A32" s="30">
        <v>22</v>
      </c>
      <c r="B32" s="28" t="s">
        <v>34</v>
      </c>
      <c r="C32" s="17">
        <f t="shared" ref="C32:C34" si="8">+D32+E32+F32+G32</f>
        <v>95</v>
      </c>
      <c r="D32" s="23">
        <v>90</v>
      </c>
      <c r="E32" s="23">
        <v>5</v>
      </c>
      <c r="F32" s="23"/>
      <c r="G32" s="23"/>
      <c r="J32" s="20">
        <f t="shared" ref="J32:J34" si="9">+J$1*D32</f>
        <v>0</v>
      </c>
      <c r="K32" s="20">
        <f t="shared" ref="K32:K34" si="10">+K$1*E32</f>
        <v>0</v>
      </c>
      <c r="L32" s="20">
        <f t="shared" ref="L32:L34" si="11">+L$1*F32</f>
        <v>0</v>
      </c>
      <c r="M32" s="20">
        <f t="shared" ref="M32:M34" si="12">+M$1*G32</f>
        <v>0</v>
      </c>
    </row>
    <row r="33" spans="1:14" ht="24.95" customHeight="1">
      <c r="A33" s="15">
        <v>23</v>
      </c>
      <c r="B33" s="28" t="s">
        <v>35</v>
      </c>
      <c r="C33" s="17">
        <f t="shared" si="8"/>
        <v>110</v>
      </c>
      <c r="D33" s="23">
        <v>100</v>
      </c>
      <c r="E33" s="23">
        <v>10</v>
      </c>
      <c r="F33" s="23"/>
      <c r="G33" s="23"/>
      <c r="J33" s="20">
        <f t="shared" si="9"/>
        <v>0</v>
      </c>
      <c r="K33" s="20">
        <f t="shared" si="10"/>
        <v>0</v>
      </c>
      <c r="L33" s="20">
        <f t="shared" si="11"/>
        <v>0</v>
      </c>
      <c r="M33" s="20">
        <f t="shared" si="12"/>
        <v>0</v>
      </c>
    </row>
    <row r="34" spans="1:14" ht="34.5" customHeight="1">
      <c r="A34" s="30">
        <v>24</v>
      </c>
      <c r="B34" s="28" t="s">
        <v>36</v>
      </c>
      <c r="C34" s="17">
        <f t="shared" si="8"/>
        <v>95</v>
      </c>
      <c r="D34" s="23">
        <v>90</v>
      </c>
      <c r="E34" s="23">
        <v>5</v>
      </c>
      <c r="F34" s="23"/>
      <c r="G34" s="23"/>
      <c r="J34" s="20">
        <f t="shared" si="9"/>
        <v>0</v>
      </c>
      <c r="K34" s="20">
        <f t="shared" si="10"/>
        <v>0</v>
      </c>
      <c r="L34" s="20">
        <f t="shared" si="11"/>
        <v>0</v>
      </c>
      <c r="M34" s="20">
        <f t="shared" si="12"/>
        <v>0</v>
      </c>
    </row>
    <row r="35" spans="1:14" ht="24.95" customHeight="1">
      <c r="A35" s="15">
        <v>25</v>
      </c>
      <c r="B35" s="28" t="s">
        <v>38</v>
      </c>
      <c r="C35" s="17">
        <f t="shared" ref="C35:C36" si="13">+D35+E35+F35+G35</f>
        <v>60</v>
      </c>
      <c r="D35" s="23">
        <v>60</v>
      </c>
      <c r="E35" s="23"/>
      <c r="F35" s="23"/>
      <c r="G35" s="23"/>
      <c r="J35" s="20">
        <f t="shared" ref="J35:J36" si="14">+J$1*D35</f>
        <v>0</v>
      </c>
      <c r="K35" s="20">
        <f t="shared" ref="K35:K36" si="15">+K$1*E35</f>
        <v>0</v>
      </c>
      <c r="L35" s="20">
        <f t="shared" ref="L35:L36" si="16">+L$1*F35</f>
        <v>0</v>
      </c>
      <c r="M35" s="20">
        <f t="shared" ref="M35:M36" si="17">+M$1*G35</f>
        <v>0</v>
      </c>
    </row>
    <row r="36" spans="1:14" ht="24.95" customHeight="1">
      <c r="A36" s="30">
        <v>26</v>
      </c>
      <c r="B36" s="28" t="s">
        <v>39</v>
      </c>
      <c r="C36" s="17">
        <f t="shared" si="13"/>
        <v>70</v>
      </c>
      <c r="D36" s="23">
        <v>70</v>
      </c>
      <c r="E36" s="23"/>
      <c r="F36" s="23"/>
      <c r="G36" s="23"/>
      <c r="J36" s="20">
        <f t="shared" si="14"/>
        <v>0</v>
      </c>
      <c r="K36" s="20">
        <f t="shared" si="15"/>
        <v>0</v>
      </c>
      <c r="L36" s="20">
        <f t="shared" si="16"/>
        <v>0</v>
      </c>
      <c r="M36" s="20">
        <f t="shared" si="17"/>
        <v>0</v>
      </c>
    </row>
    <row r="37" spans="1:14" ht="24.95" customHeight="1">
      <c r="A37" s="15">
        <v>27</v>
      </c>
      <c r="B37" s="29" t="s">
        <v>40</v>
      </c>
      <c r="C37" s="17">
        <f t="shared" ref="C37:C38" si="18">+D37+E37+F37+G37</f>
        <v>70</v>
      </c>
      <c r="D37" s="23">
        <v>70</v>
      </c>
      <c r="E37" s="23"/>
      <c r="F37" s="23"/>
      <c r="G37" s="23"/>
      <c r="J37" s="20">
        <f t="shared" ref="J37:M38" si="19">+J$1*D37</f>
        <v>0</v>
      </c>
      <c r="K37" s="20">
        <f t="shared" ref="K37" si="20">+K$1*E37</f>
        <v>0</v>
      </c>
      <c r="L37" s="20">
        <f t="shared" ref="L37" si="21">+L$1*F37</f>
        <v>0</v>
      </c>
      <c r="M37" s="20">
        <f t="shared" ref="M37" si="22">+M$1*G37</f>
        <v>0</v>
      </c>
    </row>
    <row r="38" spans="1:14" ht="24.95" customHeight="1">
      <c r="A38" s="30">
        <v>28</v>
      </c>
      <c r="B38" s="29" t="s">
        <v>41</v>
      </c>
      <c r="C38" s="17">
        <f t="shared" si="18"/>
        <v>220</v>
      </c>
      <c r="D38" s="23">
        <v>210</v>
      </c>
      <c r="E38" s="23">
        <v>10</v>
      </c>
      <c r="F38" s="23"/>
      <c r="G38" s="23"/>
      <c r="J38" s="20">
        <f t="shared" si="19"/>
        <v>0</v>
      </c>
      <c r="K38" s="20">
        <f t="shared" si="19"/>
        <v>0</v>
      </c>
      <c r="L38" s="20">
        <f t="shared" si="19"/>
        <v>0</v>
      </c>
      <c r="M38" s="20">
        <f t="shared" si="19"/>
        <v>0</v>
      </c>
    </row>
    <row r="39" spans="1:14" s="9" customFormat="1" ht="34.5" customHeight="1">
      <c r="B39" s="12" t="s">
        <v>7</v>
      </c>
      <c r="C39" s="13">
        <f>SUM(C11:C38)</f>
        <v>5790</v>
      </c>
      <c r="D39" s="13">
        <f>SUM(D11:D38)</f>
        <v>5190</v>
      </c>
      <c r="E39" s="13">
        <f>SUM(E11:E38)</f>
        <v>600</v>
      </c>
      <c r="F39" s="13">
        <f>SUM(F11:F34)</f>
        <v>0</v>
      </c>
      <c r="G39" s="13">
        <f>SUM(G11:G34)</f>
        <v>0</v>
      </c>
      <c r="I39" s="9" t="s">
        <v>13</v>
      </c>
      <c r="J39" s="21">
        <f>SUM(J11:J34)</f>
        <v>0</v>
      </c>
      <c r="K39" s="21">
        <f>SUM(K11:K34)</f>
        <v>0</v>
      </c>
      <c r="L39" s="21">
        <f>SUM(L11:L34)</f>
        <v>0</v>
      </c>
      <c r="M39" s="21">
        <f>SUM(M11:M34)</f>
        <v>0</v>
      </c>
      <c r="N39" s="21">
        <f>+J39+K39+L39+M39</f>
        <v>0</v>
      </c>
    </row>
    <row r="40" spans="1:14" s="9" customFormat="1" ht="27.75" customHeight="1">
      <c r="A40" s="11"/>
      <c r="B40" s="32" t="s">
        <v>12</v>
      </c>
      <c r="C40" s="32"/>
      <c r="D40" s="24">
        <v>6.9703099999999996</v>
      </c>
      <c r="E40" s="24">
        <v>6.3449999999999998</v>
      </c>
      <c r="F40" s="24"/>
      <c r="G40" s="24"/>
    </row>
    <row r="41" spans="1:14" s="9" customFormat="1" ht="43.5" customHeight="1">
      <c r="B41" s="12" t="s">
        <v>10</v>
      </c>
      <c r="C41" s="31">
        <f>+G41+F41+E41+D41</f>
        <v>39982.908899999995</v>
      </c>
      <c r="D41" s="31">
        <f>+D40*D39</f>
        <v>36175.908899999995</v>
      </c>
      <c r="E41" s="25">
        <f>+E40*E39</f>
        <v>3807</v>
      </c>
      <c r="F41" s="22">
        <f>+F40*F39</f>
        <v>0</v>
      </c>
      <c r="G41" s="22">
        <f>+G40*G39</f>
        <v>0</v>
      </c>
    </row>
    <row r="42" spans="1:14" s="9" customFormat="1" ht="15" hidden="1">
      <c r="C42" s="10"/>
    </row>
    <row r="43" spans="1:14" s="9" customFormat="1" ht="15">
      <c r="B43" s="18"/>
      <c r="C43" s="10"/>
      <c r="E43" s="10"/>
      <c r="I43" s="10"/>
    </row>
    <row r="44" spans="1:14" s="9" customFormat="1" ht="3.75" customHeight="1">
      <c r="C44" s="10"/>
      <c r="E44" s="10"/>
    </row>
    <row r="45" spans="1:14" s="9" customFormat="1" ht="34.5" customHeight="1">
      <c r="C45" s="10"/>
      <c r="E45" s="10"/>
    </row>
    <row r="46" spans="1:14" s="9" customFormat="1" ht="30" customHeight="1">
      <c r="B46" s="33" t="s">
        <v>42</v>
      </c>
      <c r="C46" s="33"/>
      <c r="E46" s="10" t="s">
        <v>9</v>
      </c>
    </row>
    <row r="47" spans="1:14" s="9" customFormat="1" ht="15">
      <c r="C47" s="10"/>
      <c r="E47" s="10"/>
    </row>
    <row r="48" spans="1:14" s="9" customFormat="1" ht="15">
      <c r="B48" s="19"/>
      <c r="C48" s="10"/>
      <c r="E48" s="10"/>
    </row>
    <row r="49" spans="2:5" s="9" customFormat="1" ht="15">
      <c r="C49" s="10"/>
      <c r="E49" s="10"/>
    </row>
    <row r="50" spans="2:5" s="9" customFormat="1" ht="15">
      <c r="B50" s="19"/>
      <c r="C50" s="10"/>
      <c r="E50" s="10"/>
    </row>
    <row r="51" spans="2:5" s="9" customFormat="1" ht="15">
      <c r="C51" s="10"/>
    </row>
  </sheetData>
  <mergeCells count="10">
    <mergeCell ref="B40:C40"/>
    <mergeCell ref="B46:C46"/>
    <mergeCell ref="B2:F3"/>
    <mergeCell ref="B4:C4"/>
    <mergeCell ref="A6:A8"/>
    <mergeCell ref="B6:B8"/>
    <mergeCell ref="C6:G6"/>
    <mergeCell ref="C7:C8"/>
    <mergeCell ref="D7:E7"/>
    <mergeCell ref="F7:G7"/>
  </mergeCells>
  <pageMargins left="0" right="0" top="0" bottom="0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Posayin 2025 2rd pul</vt:lpstr>
      <vt:lpstr>'Posayin 2025 2rd pul'!Область_печати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2025-08-28T13:00:43Z</dcterms:modified>
</cp:coreProperties>
</file>